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38" i="15" l="1"/>
  <c r="I26" i="33" s="1"/>
  <c r="C24" i="6"/>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<sst xmlns="http://schemas.openxmlformats.org/spreadsheetml/2006/main" count="1232" uniqueCount="429">
  <si>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</si>
  <si>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</si>
  <si>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</si>
  <si>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</si>
  <si>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</si>
  <si>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</si>
  <si>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</si>
  <si>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</si>
  <si>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</si>
  <si>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</si>
  <si>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</si>
  <si>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</si>
  <si>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</si>
  <si>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</si>
  <si>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</si>
  <si>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</si>
  <si>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</si>
  <si>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</si>
  <si>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</si>
  <si>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</si>
  <si>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</si>
  <si>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</si>
  <si>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</si>
  <si>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</si>
  <si>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</si>
  <si>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</si>
  <si>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</si>
  <si>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</si>
  <si>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</si>
  <si>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</si>
  <si>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</si>
  <si>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</si>
  <si>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</si>
  <si>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</si>
  <si>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</si>
  <si>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</si>
  <si>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</si>
  <si>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</si>
  <si>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</si>
  <si>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</si>
  <si>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</si>
  <si>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</si>
  <si>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</si>
  <si>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</si>
  <si>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</si>
  <si>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</si>
  <si>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</si>
  <si>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</si>
  <si>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</si>
  <si>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</si>
  <si>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</si>
  <si>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</si>
  <si>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</si>
  <si>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</si>
  <si>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</si>
  <si>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</si>
  <si>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</si>
  <si>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</si>
  <si>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</si>
  <si>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</si>
  <si>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</si>
  <si>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</si>
  <si>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</si>
  <si>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</si>
  <si>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</si>
  <si>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</si>
  <si>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</si>
  <si>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</si>
  <si>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</si>
  <si>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</si>
  <si>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</si>
  <si>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</si>
  <si>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</si>
  <si>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</si>
  <si>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</si>
  <si>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</si>
  <si>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</si>
  <si>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</si>
  <si>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</si>
  <si>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</si>
  <si>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</si>
  <si>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</si>
  <si>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</si>
  <si>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</si>
  <si>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</si>
  <si>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</si>
  <si>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</si>
  <si>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</si>
  <si>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</si>
  <si>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</si>
  <si>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</si>
  <si>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</si>
  <si>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</si>
  <si>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</si>
  <si>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</si>
  <si>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</si>
  <si>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</si>
  <si>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</si>
  <si>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</si>
  <si>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</si>
  <si>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</si>
  <si>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</si>
  <si>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</si>
  <si>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</si>
  <si>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</si>
  <si>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</si>
  <si>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</si>
  <si>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</si>
  <si>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</si>
  <si>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</si>
  <si>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</si>
  <si>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</si>
  <si>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</si>
  <si>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</si>
  <si>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</si>
  <si>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</si>
  <si>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</si>
  <si>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</si>
  <si>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</si>
  <si>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</si>
  <si>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</si>
  <si>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</si>
  <si>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</si>
  <si>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</si>
  <si>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</si>
  <si>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</si>
  <si>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</si>
  <si>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</si>
  <si>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</si>
  <si>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</si>
  <si>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</si>
  <si>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</si>
  <si>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</si>
  <si>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</si>
  <si>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</si>
  <si>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</si>
  <si>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</si>
  <si>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</si>
  <si>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</si>
  <si>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</si>
  <si>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</si>
  <si>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</si>
  <si>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</si>
  <si>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</si>
  <si>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</si>
  <si>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</si>
  <si>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</si>
  <si>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</si>
  <si>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</si>
  <si>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</si>
  <si>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</si>
  <si>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</si>
  <si>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</si>
  <si>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</si>
  <si>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</si>
  <si>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</si>
  <si>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</si>
  <si>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</si>
  <si>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</si>
  <si>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</si>
  <si>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</si>
  <si>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</si>
  <si>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</si>
  <si>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</si>
  <si>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</si>
  <si>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</si>
  <si>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</si>
  <si>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</si>
  <si>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</si>
  <si>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</si>
  <si>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</si>
  <si>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</si>
  <si>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</si>
  <si>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</si>
  <si>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</si>
  <si>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</si>
  <si>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</si>
  <si>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</si>
  <si>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</si>
  <si>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</si>
  <si>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</si>
  <si>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</si>
  <si>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</si>
  <si>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</si>
  <si>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</si>
  <si>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</si>
  <si>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</si>
  <si>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</si>
  <si>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</si>
  <si>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</si>
  <si>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</si>
  <si>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</si>
  <si>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</si>
  <si>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</si>
  <si>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</si>
  <si>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</si>
  <si>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</si>
  <si>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</si>
  <si>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</si>
  <si>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</si>
  <si>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</si>
  <si>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</si>
  <si>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</si>
  <si>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</si>
  <si>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</si>
  <si>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</si>
  <si>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</si>
  <si>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</si>
  <si>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</si>
  <si>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</si>
  <si>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</si>
  <si>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</si>
  <si>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</si>
  <si>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</si>
  <si>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</si>
  <si>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</si>
  <si>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</si>
  <si>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</si>
  <si>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</si>
  <si>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</si>
  <si>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</si>
  <si>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</si>
  <si>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</si>
  <si>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</si>
  <si>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</si>
  <si>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</si>
  <si>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</si>
  <si>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</si>
  <si>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</si>
  <si>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</si>
  <si>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</si>
  <si>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</si>
  <si>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</si>
  <si>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</si>
  <si>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</si>
  <si>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</si>
  <si>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</si>
  <si>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</si>
  <si>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</si>
  <si>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</si>
  <si>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</si>
  <si>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</si>
  <si>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</si>
  <si>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</si>
  <si>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</si>
  <si>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</si>
  <si>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</si>
  <si>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</si>
  <si>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</si>
  <si>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</si>
  <si>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</si>
  <si>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</si>
  <si>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</si>
  <si>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</si>
  <si>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</si>
  <si>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</si>
  <si>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</si>
  <si>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</si>
  <si>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</si>
  <si>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</si>
  <si>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</si>
  <si>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</si>
  <si>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</si>
  <si>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</si>
  <si>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</si>
  <si>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</si>
  <si>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</si>
  <si>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</si>
  <si>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</si>
  <si>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</si>
  <si>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</si>
  <si>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</si>
  <si>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</si>
  <si>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</si>
  <si>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</si>
  <si>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</si>
  <si>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</si>
  <si>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</si>
  <si>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</si>
  <si>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</si>
  <si>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</si>
  <si>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</si>
  <si>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</si>
  <si>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</si>
  <si>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</si>
  <si>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</si>
  <si>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</si>
  <si>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</si>
  <si>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</si>
  <si>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</si>
  <si>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</si>
  <si>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</si>
  <si>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</si>
  <si>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</si>
  <si>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</si>
  <si>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</si>
  <si>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</si>
  <si>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</si>
  <si>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</si>
  <si>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</si>
  <si>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</si>
  <si>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</si>
  <si>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</si>
  <si>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</si>
  <si>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</si>
  <si>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</si>
  <si>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</si>
  <si>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</si>
  <si>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</si>
  <si>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</si>
  <si>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</si>
  <si>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</si>
  <si>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</si>
  <si>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</si>
  <si>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</si>
  <si>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</si>
  <si>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</si>
  <si>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</si>
  <si>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</si>
  <si>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</si>
  <si>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</si>
  <si>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</si>
  <si>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</si>
  <si>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</si>
  <si>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</si>
  <si>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</si>
  <si>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</si>
  <si>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</si>
  <si>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</si>
  <si>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</si>
  <si>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</si>
  <si>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</si>
  <si>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</si>
  <si>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</si>
  <si>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</si>
  <si>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</si>
  <si>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</si>
  <si>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</si>
  <si>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</si>
  <si>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</si>
  <si>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</si>
  <si>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</si>
  <si>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</si>
  <si>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</si>
  <si>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</si>
  <si>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</si>
  <si>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</si>
  <si>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</si>
  <si>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</si>
  <si>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</si>
  <si>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</si>
  <si>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</si>
  <si>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</si>
  <si>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</si>
  <si>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</si>
  <si>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</si>
  <si>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</si>
  <si>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</si>
  <si>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</si>
  <si>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</si>
  <si>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</si>
  <si>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</si>
  <si>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</si>
  <si>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</si>
  <si>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</si>
  <si>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</si>
  <si>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</si>
  <si>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</si>
  <si>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</si>
  <si>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</si>
  <si>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</si>
  <si>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</si>
  <si>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</si>
  <si>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</si>
  <si>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</si>
  <si>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</si>
  <si>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</si>
  <si>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</si>
  <si>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</si>
  <si>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</si>
  <si>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</si>
  <si>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</si>
  <si>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</si>
  <si>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</si>
  <si>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</si>
  <si>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</si>
  <si>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</si>
  <si>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</si>
  <si>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</si>
  <si>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</si>
  <si>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</si>
  <si>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</si>
  <si>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</si>
  <si>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</si>
  <si>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</si>
  <si>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</si>
  <si>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</si>
  <si>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</si>
  <si>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</si>
  <si>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</si>
  <si>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</si>
  <si>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</si>
  <si>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</si>
  <si>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</si>
  <si>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</si>
  <si>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</si>
  <si>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</si>
  <si>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</si>
  <si>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</si>
  <si>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</si>
  <si>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</si>
  <si>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</si>
  <si>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</si>
  <si>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</si>
  <si>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</si>
  <si>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</si>
  <si>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</si>
  <si>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</si>
  <si>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</si>
  <si>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</si>
  <si>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</si>
  <si>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</si>
  <si>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</si>
  <si>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</si>
  <si>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P_N_Кд_25_ЛК150_8242</t>
  </si>
  <si>
    <t xml:space="preserve">Электроснабжение ЭПУ потребителей в соответствии с договором на ТП № 4-38-24-4504 г. Краснодар  </t>
  </si>
  <si>
    <t>2ВЛИ-0,4 кВ от РУ-0,4 ТП-8 до границы земельного участка, расположенного по адресу: г. Краснодар, пр-д Становой 4-й, д. № 15, к. н.: 23:43:0416039:50</t>
  </si>
  <si>
    <t>СИП-2 сечением  150 мм2</t>
  </si>
  <si>
    <t>2х0,35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</si>
</sst>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31" zoomScale="87" zoomScaleNormal="100" zoomScaleSheetLayoutView="87" workbookViewId="0">
      <selection activeCell="C40" sqref="C40"/>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428</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0.84872239000000005</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0.82872239000000003</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P_N_Кд_25_ЛК150_8242</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4-38-24-4504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P_N_Кд_25_ЛК150_8242</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4-38-24-4504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P_N_Кд_25_ЛК150_8242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4-38-24-4504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426</v>
      </c>
      <c r="D25" s="223" t="str">
        <f>B25</f>
        <v>н/д</v>
      </c>
      <c r="E25" s="152" t="str">
        <f>C25</f>
        <v>2ВЛИ-0,4 кВ от РУ-0,4 ТП-8 до границы земельного участка, расположенного по адресу: г. Краснодар, пр-д Становой 4-й, д. № 15, к. н.: 23:43:0416039:50</v>
      </c>
      <c r="F25" s="90" t="s">
        <v>285</v>
      </c>
      <c r="G25" s="218">
        <v>0.4</v>
      </c>
      <c r="H25" s="218" t="s">
        <v>285</v>
      </c>
      <c r="I25" s="218">
        <f>G25</f>
        <v>0.4</v>
      </c>
      <c r="J25" s="218">
        <v>2025</v>
      </c>
      <c r="K25" s="218" t="s">
        <v>285</v>
      </c>
      <c r="L25" s="218">
        <v>1</v>
      </c>
      <c r="M25" s="218" t="s">
        <v>285</v>
      </c>
      <c r="N25" s="219" t="s">
        <v>427</v>
      </c>
      <c r="O25" s="218" t="s">
        <v>285</v>
      </c>
      <c r="P25" s="219" t="s">
        <v>423</v>
      </c>
      <c r="Q25" s="218" t="s">
        <v>285</v>
      </c>
      <c r="R25" s="219" t="str">
        <f>LEFT('1. паспорт местоположение'!C39,6)</f>
        <v>2х0,35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P_N_Кд_25_ЛК150_8242</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4-38-24-4504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4-38-24-4504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150 мм2 - 2х0,35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P_N_Кд_25_ЛК150_8242</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4-38-24-4504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P_N_Кд_25_ЛК150_8242</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4-38-24-4504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P_N_Кд_25_ЛК150_8242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4-38-24-4504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0.84872239000000005</v>
      </c>
      <c r="AE24" s="37">
        <f>'1. паспорт местоположение'!C47</f>
        <v>0.84872239000000005</v>
      </c>
      <c r="AF24" s="37">
        <f>P24+L24+T24+X24+AB24</f>
        <v>0</v>
      </c>
      <c r="AG24" s="37">
        <f>AD24+N24+R24+V24+Z24</f>
        <v>0.84872239000000005</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0.84872239000000005</v>
      </c>
      <c r="AE27" s="221">
        <f>AE24</f>
        <v>0.84872239000000005</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0.82872239000000003</v>
      </c>
      <c r="AE30" s="37">
        <f>'1. паспорт местоположение'!C48</f>
        <v>0.82872239000000003</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2х0,35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2х0,35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P_N_Кд_25_ЛК150_8242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4-38-24-4504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2х0,35</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P_N_Кд_25_ЛК150_8242</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4-38-24-4504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4-38-24-4504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0.84872239000000005</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2026-08-03T07:20:29Z</dcterms:modified>
</cp:coreProperties>
</file>